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B93093F9-1604-4426-ABB4-C974C6A6BEC9}" xr6:coauthVersionLast="47" xr6:coauthVersionMax="47" xr10:uidLastSave="{00000000-0000-0000-0000-000000000000}"/>
  <bookViews>
    <workbookView xWindow="-108" yWindow="-108" windowWidth="23256" windowHeight="12456"/>
  </bookViews>
  <sheets>
    <sheet name="savedrecs" sheetId="1" r:id="rId1"/>
  </sheets>
  <calcPr calcId="0"/>
</workbook>
</file>

<file path=xl/calcChain.xml><?xml version="1.0" encoding="utf-8"?>
<calcChain xmlns="http://schemas.openxmlformats.org/spreadsheetml/2006/main">
  <c r="BF2" i="1" l="1"/>
  <c r="BT2" i="1"/>
  <c r="BF3" i="1"/>
  <c r="BT3" i="1"/>
  <c r="BT4" i="1"/>
  <c r="BF5" i="1"/>
  <c r="BT5" i="1"/>
  <c r="BF6" i="1"/>
  <c r="BT6" i="1"/>
</calcChain>
</file>

<file path=xl/sharedStrings.xml><?xml version="1.0" encoding="utf-8"?>
<sst xmlns="http://schemas.openxmlformats.org/spreadsheetml/2006/main" count="369" uniqueCount="197">
  <si>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</si>
  <si>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</si>
  <si>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</si>
  <si>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</si>
  <si>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</si>
  <si>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</si>
  <si>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</si>
  <si>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</si>
  <si>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</si>
  <si>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</si>
  <si>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</si>
  <si>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</si>
  <si>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</si>
  <si>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</si>
  <si>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</si>
  <si>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</si>
  <si>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</si>
  <si>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</si>
  <si>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</si>
  <si>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</si>
  <si>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</si>
  <si>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</si>
  <si>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</si>
  <si>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</si>
  <si>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</si>
  <si>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</si>
  <si>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</si>
  <si>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</si>
  <si>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</si>
  <si>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</si>
  <si>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</si>
  <si>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</si>
  <si>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</si>
  <si>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</si>
  <si>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</si>
  <si>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</si>
  <si>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</si>
  <si>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</si>
  <si>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</si>
  <si>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</si>
  <si>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</si>
  <si>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</si>
  <si>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</si>
  <si>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</si>
  <si>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</si>
  <si>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</si>
  <si>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</si>
  <si>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</si>
  <si>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</si>
  <si>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</si>
  <si>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</si>
  <si>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</si>
  <si>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</si>
  <si>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</si>
  <si>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</si>
  <si>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</si>
  <si>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</si>
  <si>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</si>
  <si>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</si>
  <si>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</si>
  <si>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</si>
  <si>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</si>
  <si>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</si>
  <si>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</si>
  <si>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</si>
  <si>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</si>
  <si>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</si>
  <si>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</si>
  <si>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</si>
  <si>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</si>
  <si>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</si>
  <si>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</si>
  <si>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</si>
  <si>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Miroshnikov, SN</t>
  </si>
  <si>
    <t/>
  </si>
  <si>
    <t>Miroshnikov, Sergey N.</t>
  </si>
  <si>
    <t>Issues in the Development and Reforming of the Educational System in the Republic of Tajikistan in 2000-2020</t>
  </si>
  <si>
    <t>TOMSK STATE UNIVERSITY JOURNAL</t>
  </si>
  <si>
    <t>Russian</t>
  </si>
  <si>
    <t>Article</t>
  </si>
  <si>
    <t>Republic of Tajikistan; educational system; Russian language; internationalization</t>
  </si>
  <si>
    <t>The aim of this research is to define the place and role of the educational system that was formed in the Republic of Tajikistan in the process of achieving the goal that republic has set for itself: poverty elimination by transforming the country into an agrarian-industrial state by 2030. This article is based on the following sources: data from the World Bank researches carried out in 20102020 on the social and economical development of the Republic of Tajikistan, data from the Agency on Statistics under the President of the Republic of Tajikistan for 2000-2020, and data from independent international nongovernmental organizations and researchers. The author came to the following conclusion. As a result of the civil war in the 1990s, the Republic of Tajikistan lost about 1/3 of its gross national income. More than 800 thousand people left the country - mostly highly skilled professionals, which led to the interruption in the transfer of knowledge and skills, and to the sharp degradation of the various spheres of the economy. But the educational system of Tajikistan was the hardest hit. The end of the civil war and the establishment of a stable political system led to a rather quick resurrection of the country's economy. GNI's growth in the first quarter of the 21st century was almost 5% per year. The basis for the educational system of the independent Tajikistan was the education law adopted in 2004. It formulated the main principles for the functioning of this system and served as a basis for a whole set of laws that formed a complete educational system in the Republic of Tajikistan. However, the result of the catastrophic decline in the educational level during the civil war and the following period of reconstruction was that by 2020 the educational system, with the help of the government, was only able to heal the wounds. A major role was also played by Russia, which rendered significant financial and methodological assistance to the Republic of Tajikistan in this process. With Russia's help, Tajikistan was able to reconstruct and build new schools, receive thousands of new textbooks and teaching guides; leading Russian universities opened their branches in Tajikistan; every year Russia allocates more that 600 quotas for teaching Tajik students in the leading Russian universities; annually 50 Russian language teachers are sent to the country. The national development strategy of the Republic of Tajikistan for the period up to 2030 assigns a significant part in its implementation to the educational system. However, the flaws in it and its place in the structure of the Tajik government and in the priorities of the social, political, and economic development make it impossible to assume that the level of education in the republic will significantly change in the near future, and that science and knowledge-based industries will appear in the country.</t>
  </si>
  <si>
    <t>[Miroshnikov, Sergey N.] Tomsk State Univ, Tomsk, Russia</t>
  </si>
  <si>
    <t>Tomsk State University</t>
  </si>
  <si>
    <t>Miroshnikov, SN (corresponding author), Tomsk State Univ, Tomsk, Russia.</t>
  </si>
  <si>
    <t>Smiroshnikov64@mail.ru</t>
  </si>
  <si>
    <t>Miroshnikov, Sergey N./N-8369-2014</t>
  </si>
  <si>
    <t>Tomsk State University Competitiveness Improvement Programme [8.1.33.2020]</t>
  </si>
  <si>
    <t>Tomsk State University Competitiveness Improvement Programme</t>
  </si>
  <si>
    <t>The study is supported by the Tomsk State University Competitiveness Improvement Programme, Project No. 8.1.33.2020.</t>
  </si>
  <si>
    <t>TOMSK STATE UNIV</t>
  </si>
  <si>
    <t>TOMSK</t>
  </si>
  <si>
    <t>LENIN AVE, 36, TOMSK, 634050, RUSSIA</t>
  </si>
  <si>
    <t>1561-7793</t>
  </si>
  <si>
    <t>1561-803X</t>
  </si>
  <si>
    <t>TOMSK STATE UNIV J</t>
  </si>
  <si>
    <t>Tomsk State Univ. J.</t>
  </si>
  <si>
    <t>APR</t>
  </si>
  <si>
    <t>10.17223/15617793/465/16</t>
  </si>
  <si>
    <t>Multidisciplinary Sciences</t>
  </si>
  <si>
    <t>Emerging Sources Citation Index (ESCI)</t>
  </si>
  <si>
    <t>Science &amp; Technology - Other Topics</t>
  </si>
  <si>
    <t>UJ4PX</t>
  </si>
  <si>
    <t>2023-10-20</t>
  </si>
  <si>
    <t>WOS:000691270200016</t>
  </si>
  <si>
    <t>Magout, M</t>
  </si>
  <si>
    <t>Magout, Mohammad</t>
  </si>
  <si>
    <t>Transnationalizing Multiple Secularities: A Comparative Study of the Global Ismaili Community</t>
  </si>
  <si>
    <t>HISTORICAL SOCIAL RESEARCH-HISTORISCHE SOZIALFORSCHUNG</t>
  </si>
  <si>
    <t>English</t>
  </si>
  <si>
    <t>Secularity; internal secularization; Isma'ilism; transnational religious movements; Khoja; East Africa; Aga Khan III</t>
  </si>
  <si>
    <t>SECULARIZATION; SOCIOLOGY</t>
  </si>
  <si>
    <t>Transnationalisierung von Multiple Secularities: eine komparative Studie der globalen isma'ilitischen Gemeinschaft. This article starts with and proceeds from empirical observations about the ways international Ismaili students at two institutes for Islamic studies in London draw boundaries between religion and other spheres in their everyday life. According to these observations, students from Ismaili communities in Iran, Tajikistan, and Syria tend to make more explicit distinctions between a religious domain and a secular one in comparison with their Khoja coreligionists of East African descent. In order to explain this disparity, structural, ideological, and social conditions in their respective countries and communities are analyzed using the framework of multiple secularities. It is argued that while Ismaili communities in Iran, Tajikistan, and Syria have each internalized a motif of secularity from its broader national context, Khoja Ismaili communities have developed their own form of secularity, which can be described in terms of internal secularization. This article makes a contribution to the multiple secularities framework by extending its application to the transnational domain and to the analysis of secularity within religious communities. Furthermore, the article offers a comparative approach to the study the role of religion in global Ismilism.</t>
  </si>
  <si>
    <t>[Magout, Mohammad] Kolleg Forschergrp Multiple Secular West Modern, Nikolaistr 8-10, D-04109 Leipzig, Germany</t>
  </si>
  <si>
    <t>Magout, M (corresponding author), Kolleg Forschergrp Multiple Secular West Modern, Nikolaistr 8-10, D-04109 Leipzig, Germany.</t>
  </si>
  <si>
    <t>m.magout@uni-leipzig.de</t>
  </si>
  <si>
    <t>Magout, Mohammad/0000-0003-3666-7491</t>
  </si>
  <si>
    <t>GESIS LEIBNIZ INST SOCIAL SCIENCES</t>
  </si>
  <si>
    <t>COLOGNE</t>
  </si>
  <si>
    <t>UNTER SACHSENHAUSEN 6-8, COLOGNE, D-50667, GERMANY</t>
  </si>
  <si>
    <t>0172-6404</t>
  </si>
  <si>
    <t>HIST SOC RES</t>
  </si>
  <si>
    <t>Hist. Soc. Res.</t>
  </si>
  <si>
    <t>SI</t>
  </si>
  <si>
    <t>10.12759/hsr.44.2019.3.150-179</t>
  </si>
  <si>
    <t>History; History Of Social Sciences; Industrial Relations &amp; Labor; Social Sciences, Interdisciplinary</t>
  </si>
  <si>
    <t>Social Science Citation Index (SSCI)</t>
  </si>
  <si>
    <t>History; Social Sciences - Other Topics; Business &amp; Economics</t>
  </si>
  <si>
    <t>IN5HR</t>
  </si>
  <si>
    <t>WOS:000478707000007</t>
  </si>
  <si>
    <t>Miloradova, NG; Ishkov, AD</t>
  </si>
  <si>
    <t>Miloradova, Nadezhda G.; Ishkov, Alexander D.</t>
  </si>
  <si>
    <t>Training of the Highly Qualified Personnel in the Postgraduate Study in Russia and Tajikistan: Results of the Sociological Poll</t>
  </si>
  <si>
    <t>INTERNATIONAL JOURNAL OF APPLIED EXERCISE PHYSIOLOGY</t>
  </si>
  <si>
    <t>graduate students; postgraduate study; labour market inquiries; research activity; sociological poll</t>
  </si>
  <si>
    <t>UNIVERSITY; COMPETENCE; SKILLS; WORK</t>
  </si>
  <si>
    <t>The article is dedicated to the topical issues of training of the highly qualified personnel in the postgraduate study in Russia and Tajikistan. The model of training of highly qualified specialists (postgraduate study) in Russia and many foreign countries, including former USSR Republics developed years ago. But now it requires serious changes. Changes in pedagogics, changes in the labour market are considered in the article, It becomes obvious, that the preparation of scientific personnel for various types of research activity, within one programme is getting more difficult. The authors carried out the research within the Erasmus+ project Capacity building: Improvement of quality of engineering education through training of teachers and new pedagogical approaches in Russia and Tajikistan / EXTEND. One part of this research was aimed on the analysis of situation of training of highly qualified personnel in the postgraduate schools of Russia and Tajikistan. In particular, the following tasks were formulated: - to determine the directions of career development, which the applicants to the post graduate school plan to realize; - to reveal the opinion of graduate students on the quality of training in the postgraduate school. The specially developed questionnaire, containing 22 items was used for the sociological poll among the graduate students. According to the poll results not all the post-graduate students are satisfied with the process. There is the need of reorganization of the postgraduate study in both countries.</t>
  </si>
  <si>
    <t>[Miloradova, Nadezhda G.; Ishkov, Alexander D.] Moscow State Univ Civil Engn, Moscow, Russia</t>
  </si>
  <si>
    <t>Moscow State University of Civil Engineering</t>
  </si>
  <si>
    <t>Miloradova, NG (corresponding author), Moscow State Univ Civil Engn, Moscow, Russia.</t>
  </si>
  <si>
    <t>Miloradova, Nadezhda/AAD-6865-2022; Ishkov, Alexander/AAH-7807-2021</t>
  </si>
  <si>
    <t>Ishkov, Alexander/0000-0002-1709-0175</t>
  </si>
  <si>
    <t>INT JOURNAL APPLIED EXERCISE PHYSIOLOGY</t>
  </si>
  <si>
    <t>MAZANDARAN</t>
  </si>
  <si>
    <t>C/O ALI REZA AMANI, MANAGING ED, SHOMAL UNIV, PO BOX 731, MAZANDARAN, 46131-46391, IRAN</t>
  </si>
  <si>
    <t>2322-3537</t>
  </si>
  <si>
    <t>INT J APPL EXERC PHY</t>
  </si>
  <si>
    <t>Int. J. Appl. Exerc. Physiol.</t>
  </si>
  <si>
    <t>Sport Sciences</t>
  </si>
  <si>
    <t>JE2YU</t>
  </si>
  <si>
    <t>WOS:000490561600044</t>
  </si>
  <si>
    <t>Nagovitsyn, RS; Osipov, AY; Manurov, IM; Zhuikov, RA; Vershinina, NB</t>
  </si>
  <si>
    <t>Nagovitsyn, R. S.; Osipov, A. Yu; Manurov, I. M.; Zhuikov, R. A.; Vershinina, N. B.</t>
  </si>
  <si>
    <t>Adaptation of foreign female students to physical activity based on the dexterity development</t>
  </si>
  <si>
    <t>PHYSICAL EDUCATION OF STUDENTS</t>
  </si>
  <si>
    <t>dexterity; foreign students; physical qualities; adaptation; physical education; individualization; rating</t>
  </si>
  <si>
    <t>INTERNATIONAL STUDENTS</t>
  </si>
  <si>
    <t>Purpose: to analyze the influence of physical qualities of foreign female students on their adaptation to physical activity. It is suggested to apply an individually-differentiated training program for this purpose. Material: the comparative analysis of foreign female students from Turkmenistan, Tajikistan and Kazakhstan (n = 60) -an experimental group and females from Russian regions (n = 119) - a control group. It was applied the standards of the All-Russian sports complex Ready for Labour and Defence by levels (bronze, silver and gold badges) to determine the physical development level. It was applied the system of intragroup rating, which includes monitoring of students' activity at each practical class of physical education. Mathematical and statistical data processing was performed applying Chi-square (chi(2)) at p&lt; 0.001, p&lt; 0.01 and p&lt; 0.05. Results: the speed and flexibility qualities are not sufficiently developed in students from Near Abroad. Comparative monitoring statistically proved the positive impact of the experiment on the implementation of the author's individually-differentiated program. The study significantly revealed that foreign female students statistically improved performance indicators of individual physical development. Female students adapted to the implementation of the educational process of physical education in the multicultural environment of the university. Conclusions: the application of the coordination qualities development program allowed to statistically prove its more significant effect in comparison with the program of speed qualities improving. The students' dexterity development program could be applied in the process of adaptation to the physical activity at the university.</t>
  </si>
  <si>
    <t>[Nagovitsyn, R. S.] Glazov State Pedag Inst, Pervomaiskaya St 25, Glazov 427620, Russia; [Osipov, A. Yu] Siberian Fed Univ, 79 Svobodny Pr, Krasnoyarsk 660041, Russia; [Osipov, A. Yu] Krasnoyarsk State Med Univ, Krasnoyarsk 660022, Russia; [Osipov, A. Yu] Minist Internal Affair Russia, Siberian Law Inst, Rokossovskia St 20, Krasnoyarsk 660131, Russia; [Manurov, I. M.; Zhuikov, R. A.; Vershinina, N. B.] Izhevsk State Agr Acad, Studencheskaya St 11, Izhevsk 426069, Russia</t>
  </si>
  <si>
    <t>Siberian Federal University; Krasnoyarsk State Medical University; Izhevsk State Agricultural Academy</t>
  </si>
  <si>
    <t>Nagovitsyn, RS (corresponding author), Glazov State Pedag Inst, Pervomaiskaya St 25, Glazov 427620, Russia.</t>
  </si>
  <si>
    <t>gto18@mail.ru; ale44132272@yandex.ru; kafiedraf@mail.ru; kafiedra@gmail.com; natafit@yandex.ru</t>
  </si>
  <si>
    <t>, Roman/N-2363-2016; Osipov, Aleksander Yurievich/P-2690-2019</t>
  </si>
  <si>
    <t>, Roman/0000-0003-4471-0875; Osipov, Aleksander Yurievich/0000-0002-2277-4467</t>
  </si>
  <si>
    <t>NATL OLYMPIC COMMITTEE UKRAINE, KHARKOV REGIONAL BRANCH</t>
  </si>
  <si>
    <t>KHARKOV</t>
  </si>
  <si>
    <t>PO BOX 11135, KHARKOV, 61068, UKRAINE</t>
  </si>
  <si>
    <t>2075-5279</t>
  </si>
  <si>
    <t>2308-7250</t>
  </si>
  <si>
    <t>PHYS EDUC STUD</t>
  </si>
  <si>
    <t>Phys. Educ. Stud.</t>
  </si>
  <si>
    <t>10.15561/20755279.2019.0203</t>
  </si>
  <si>
    <t>Education &amp; Educational Research</t>
  </si>
  <si>
    <t>HU5IA</t>
  </si>
  <si>
    <t>Green Published, Green Submitted, gold</t>
  </si>
  <si>
    <t>WOS:000465309700003</t>
  </si>
  <si>
    <t>Pickett, J</t>
  </si>
  <si>
    <t>Pickett, James</t>
  </si>
  <si>
    <t>Categorically misleading, dialectically misconceived: language textbooks and pedagogic participation in Central Asian nation-building projects</t>
  </si>
  <si>
    <t>CENTRAL ASIAN SURVEY</t>
  </si>
  <si>
    <t>Language; Persian; Uzbek; Uyghur; Dari; Tajik; nationalism</t>
  </si>
  <si>
    <t>Persian language manuals uniformly adopt national categories such as Persian/Farsi (Iran), Dari (Afghanistan) and Tajik (Tajikistan). These categories at once impose an imagined contrast between the languages at the high register that is in fact marginal, while occluding profound linguistic variation within these nation-states at colloquial registers. Similar schemas apply to Central Asian Turkic languages such as Uyghur and Uzbek, which are closely related at the formal/literary register, but regionally diverse at lower registers. This dominant instructional approach ill prepares language learners for engaging the region on its own terms, rather than through the lens of nationalist aspirations. Students would be better served by an integrative method that teaches a transnational high language (in the case of Persian) while introducing a diverse range of dialects.</t>
  </si>
  <si>
    <t>[Pickett, James] Univ Pittsburgh, Dept Hist, Pittsburgh, PA 15260 USA</t>
  </si>
  <si>
    <t>Pennsylvania Commonwealth System of Higher Education (PCSHE); University of Pittsburgh</t>
  </si>
  <si>
    <t>Pickett, J (corresponding author), Univ Pittsburgh, Dept Hist, Pittsburgh, PA 15260 USA.</t>
  </si>
  <si>
    <t>pickettj@pitt.edu</t>
  </si>
  <si>
    <t>ROUTLEDGE JOURNALS, TAYLOR &amp; FRANCIS LTD</t>
  </si>
  <si>
    <t>ABINGDON</t>
  </si>
  <si>
    <t>2-4 PARK SQUARE, MILTON PARK, ABINGDON OX14 4RN, OXON, ENGLAND</t>
  </si>
  <si>
    <t>0263-4937</t>
  </si>
  <si>
    <t>1465-3354</t>
  </si>
  <si>
    <t>CENT ASIAN SURV</t>
  </si>
  <si>
    <t>Cent. Asian Surv.</t>
  </si>
  <si>
    <t>10.1080/02634937.2017.1314931</t>
  </si>
  <si>
    <t>Area Studies</t>
  </si>
  <si>
    <t>FR8KO</t>
  </si>
  <si>
    <t>WOS:000419323800008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</si>
</sst>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6"/>
  <sheetViews>
    <sheetView tabSelected="1" workbookViewId="0">
      <selection activeCell="G19" sqref="G19"/>
    </sheetView>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82</v>
      </c>
      <c r="X2" t="s">
        <v>83</v>
      </c>
      <c r="Y2" t="s">
        <v>84</v>
      </c>
      <c r="Z2" t="s">
        <v>85</v>
      </c>
      <c r="AA2" t="s">
        <v>86</v>
      </c>
      <c r="AB2" t="s">
        <v>74</v>
      </c>
      <c r="AC2" t="s">
        <v>87</v>
      </c>
      <c r="AD2" t="s">
        <v>88</v>
      </c>
      <c r="AE2" t="s">
        <v>89</v>
      </c>
      <c r="AF2" t="s">
        <v>74</v>
      </c>
      <c r="AG2">
        <v>22</v>
      </c>
      <c r="AH2">
        <v>0</v>
      </c>
      <c r="AI2">
        <v>0</v>
      </c>
      <c r="AJ2">
        <v>1</v>
      </c>
      <c r="AK2">
        <v>2</v>
      </c>
      <c r="AL2" t="s">
        <v>90</v>
      </c>
      <c r="AM2" t="s">
        <v>91</v>
      </c>
      <c r="AN2" t="s">
        <v>92</v>
      </c>
      <c r="AO2" t="s">
        <v>93</v>
      </c>
      <c r="AP2" t="s">
        <v>94</v>
      </c>
      <c r="AQ2" t="s">
        <v>74</v>
      </c>
      <c r="AR2" t="s">
        <v>95</v>
      </c>
      <c r="AS2" t="s">
        <v>96</v>
      </c>
      <c r="AT2" t="s">
        <v>97</v>
      </c>
      <c r="AU2">
        <v>2021</v>
      </c>
      <c r="AV2" t="s">
        <v>74</v>
      </c>
      <c r="AW2">
        <v>465</v>
      </c>
      <c r="AX2" t="s">
        <v>74</v>
      </c>
      <c r="AY2" t="s">
        <v>74</v>
      </c>
      <c r="AZ2" t="s">
        <v>74</v>
      </c>
      <c r="BA2" t="s">
        <v>74</v>
      </c>
      <c r="BB2">
        <v>116</v>
      </c>
      <c r="BC2">
        <v>123</v>
      </c>
      <c r="BD2" t="s">
        <v>74</v>
      </c>
      <c r="BE2" t="s">
        <v>98</v>
      </c>
      <c r="BF2" t="str">
        <f>HYPERLINK("http://dx.doi.org/10.17223/15617793/465/16","http://dx.doi.org/10.17223/15617793/465/16")</f>
        <v>http://dx.doi.org/10.17223/15617793/465/16</v>
      </c>
      <c r="BG2" t="s">
        <v>74</v>
      </c>
      <c r="BH2" t="s">
        <v>74</v>
      </c>
      <c r="BI2">
        <v>8</v>
      </c>
      <c r="BJ2" t="s">
        <v>99</v>
      </c>
      <c r="BK2" t="s">
        <v>100</v>
      </c>
      <c r="BL2" t="s">
        <v>101</v>
      </c>
      <c r="BM2" t="s">
        <v>102</v>
      </c>
      <c r="BN2" t="s">
        <v>74</v>
      </c>
      <c r="BO2" t="s">
        <v>74</v>
      </c>
      <c r="BP2" t="s">
        <v>74</v>
      </c>
      <c r="BQ2" t="s">
        <v>74</v>
      </c>
      <c r="BR2" t="s">
        <v>103</v>
      </c>
      <c r="BS2" t="s">
        <v>104</v>
      </c>
      <c r="BT2" t="str">
        <f>HYPERLINK("https%3A%2F%2Fwww.webofscience.com%2Fwos%2Fwoscc%2Ffull-record%2FWOS:000691270200016","View Full Record in Web of Science")</f>
        <v>View Full Record in Web of Science</v>
      </c>
    </row>
    <row r="3" spans="1:72" x14ac:dyDescent="0.25">
      <c r="A3" t="s">
        <v>72</v>
      </c>
      <c r="B3" t="s">
        <v>105</v>
      </c>
      <c r="C3" t="s">
        <v>74</v>
      </c>
      <c r="D3" t="s">
        <v>74</v>
      </c>
      <c r="E3" t="s">
        <v>74</v>
      </c>
      <c r="F3" t="s">
        <v>106</v>
      </c>
      <c r="G3" t="s">
        <v>74</v>
      </c>
      <c r="H3" t="s">
        <v>74</v>
      </c>
      <c r="I3" t="s">
        <v>107</v>
      </c>
      <c r="J3" t="s">
        <v>108</v>
      </c>
      <c r="K3" t="s">
        <v>74</v>
      </c>
      <c r="L3" t="s">
        <v>74</v>
      </c>
      <c r="M3" t="s">
        <v>109</v>
      </c>
      <c r="N3" t="s">
        <v>79</v>
      </c>
      <c r="O3" t="s">
        <v>74</v>
      </c>
      <c r="P3" t="s">
        <v>74</v>
      </c>
      <c r="Q3" t="s">
        <v>74</v>
      </c>
      <c r="R3" t="s">
        <v>74</v>
      </c>
      <c r="S3" t="s">
        <v>74</v>
      </c>
      <c r="T3" t="s">
        <v>110</v>
      </c>
      <c r="U3" t="s">
        <v>111</v>
      </c>
      <c r="V3" t="s">
        <v>112</v>
      </c>
      <c r="W3" t="s">
        <v>113</v>
      </c>
      <c r="X3" t="s">
        <v>74</v>
      </c>
      <c r="Y3" t="s">
        <v>114</v>
      </c>
      <c r="Z3" t="s">
        <v>115</v>
      </c>
      <c r="AA3" t="s">
        <v>74</v>
      </c>
      <c r="AB3" t="s">
        <v>116</v>
      </c>
      <c r="AC3" t="s">
        <v>74</v>
      </c>
      <c r="AD3" t="s">
        <v>74</v>
      </c>
      <c r="AE3" t="s">
        <v>74</v>
      </c>
      <c r="AF3" t="s">
        <v>74</v>
      </c>
      <c r="AG3">
        <v>53</v>
      </c>
      <c r="AH3">
        <v>1</v>
      </c>
      <c r="AI3">
        <v>1</v>
      </c>
      <c r="AJ3">
        <v>0</v>
      </c>
      <c r="AK3">
        <v>2</v>
      </c>
      <c r="AL3" t="s">
        <v>117</v>
      </c>
      <c r="AM3" t="s">
        <v>118</v>
      </c>
      <c r="AN3" t="s">
        <v>119</v>
      </c>
      <c r="AO3" t="s">
        <v>120</v>
      </c>
      <c r="AP3" t="s">
        <v>74</v>
      </c>
      <c r="AQ3" t="s">
        <v>74</v>
      </c>
      <c r="AR3" t="s">
        <v>121</v>
      </c>
      <c r="AS3" t="s">
        <v>122</v>
      </c>
      <c r="AT3" t="s">
        <v>74</v>
      </c>
      <c r="AU3">
        <v>2019</v>
      </c>
      <c r="AV3">
        <v>44</v>
      </c>
      <c r="AW3">
        <v>3</v>
      </c>
      <c r="AX3" t="s">
        <v>74</v>
      </c>
      <c r="AY3" t="s">
        <v>74</v>
      </c>
      <c r="AZ3" t="s">
        <v>123</v>
      </c>
      <c r="BA3" t="s">
        <v>74</v>
      </c>
      <c r="BB3">
        <v>150</v>
      </c>
      <c r="BC3">
        <v>179</v>
      </c>
      <c r="BD3" t="s">
        <v>74</v>
      </c>
      <c r="BE3" t="s">
        <v>124</v>
      </c>
      <c r="BF3" t="str">
        <f>HYPERLINK("http://dx.doi.org/10.12759/hsr.44.2019.3.150-179","http://dx.doi.org/10.12759/hsr.44.2019.3.150-179")</f>
        <v>http://dx.doi.org/10.12759/hsr.44.2019.3.150-179</v>
      </c>
      <c r="BG3" t="s">
        <v>74</v>
      </c>
      <c r="BH3" t="s">
        <v>74</v>
      </c>
      <c r="BI3">
        <v>30</v>
      </c>
      <c r="BJ3" t="s">
        <v>125</v>
      </c>
      <c r="BK3" t="s">
        <v>126</v>
      </c>
      <c r="BL3" t="s">
        <v>127</v>
      </c>
      <c r="BM3" t="s">
        <v>128</v>
      </c>
      <c r="BN3" t="s">
        <v>74</v>
      </c>
      <c r="BO3" t="s">
        <v>74</v>
      </c>
      <c r="BP3" t="s">
        <v>74</v>
      </c>
      <c r="BQ3" t="s">
        <v>74</v>
      </c>
      <c r="BR3" t="s">
        <v>103</v>
      </c>
      <c r="BS3" t="s">
        <v>129</v>
      </c>
      <c r="BT3" t="str">
        <f>HYPERLINK("https%3A%2F%2Fwww.webofscience.com%2Fwos%2Fwoscc%2Ffull-record%2FWOS:000478707000007","View Full Record in Web of Science")</f>
        <v>View Full Record in Web of Science</v>
      </c>
    </row>
    <row r="4" spans="1:72" x14ac:dyDescent="0.25">
      <c r="A4" t="s">
        <v>72</v>
      </c>
      <c r="B4" t="s">
        <v>130</v>
      </c>
      <c r="C4" t="s">
        <v>74</v>
      </c>
      <c r="D4" t="s">
        <v>74</v>
      </c>
      <c r="E4" t="s">
        <v>74</v>
      </c>
      <c r="F4" t="s">
        <v>131</v>
      </c>
      <c r="G4" t="s">
        <v>74</v>
      </c>
      <c r="H4" t="s">
        <v>74</v>
      </c>
      <c r="I4" t="s">
        <v>132</v>
      </c>
      <c r="J4" t="s">
        <v>133</v>
      </c>
      <c r="K4" t="s">
        <v>74</v>
      </c>
      <c r="L4" t="s">
        <v>74</v>
      </c>
      <c r="M4" t="s">
        <v>109</v>
      </c>
      <c r="N4" t="s">
        <v>79</v>
      </c>
      <c r="O4" t="s">
        <v>74</v>
      </c>
      <c r="P4" t="s">
        <v>74</v>
      </c>
      <c r="Q4" t="s">
        <v>74</v>
      </c>
      <c r="R4" t="s">
        <v>74</v>
      </c>
      <c r="S4" t="s">
        <v>74</v>
      </c>
      <c r="T4" t="s">
        <v>134</v>
      </c>
      <c r="U4" t="s">
        <v>135</v>
      </c>
      <c r="V4" t="s">
        <v>136</v>
      </c>
      <c r="W4" t="s">
        <v>137</v>
      </c>
      <c r="X4" t="s">
        <v>138</v>
      </c>
      <c r="Y4" t="s">
        <v>139</v>
      </c>
      <c r="Z4" t="s">
        <v>74</v>
      </c>
      <c r="AA4" t="s">
        <v>140</v>
      </c>
      <c r="AB4" t="s">
        <v>141</v>
      </c>
      <c r="AC4" t="s">
        <v>74</v>
      </c>
      <c r="AD4" t="s">
        <v>74</v>
      </c>
      <c r="AE4" t="s">
        <v>74</v>
      </c>
      <c r="AF4" t="s">
        <v>74</v>
      </c>
      <c r="AG4">
        <v>19</v>
      </c>
      <c r="AH4">
        <v>6</v>
      </c>
      <c r="AI4">
        <v>6</v>
      </c>
      <c r="AJ4">
        <v>0</v>
      </c>
      <c r="AK4">
        <v>0</v>
      </c>
      <c r="AL4" t="s">
        <v>142</v>
      </c>
      <c r="AM4" t="s">
        <v>143</v>
      </c>
      <c r="AN4" t="s">
        <v>144</v>
      </c>
      <c r="AO4" t="s">
        <v>145</v>
      </c>
      <c r="AP4" t="s">
        <v>74</v>
      </c>
      <c r="AQ4" t="s">
        <v>74</v>
      </c>
      <c r="AR4" t="s">
        <v>146</v>
      </c>
      <c r="AS4" t="s">
        <v>147</v>
      </c>
      <c r="AT4" t="s">
        <v>74</v>
      </c>
      <c r="AU4">
        <v>2019</v>
      </c>
      <c r="AV4">
        <v>8</v>
      </c>
      <c r="AW4">
        <v>3.1</v>
      </c>
      <c r="AX4" t="s">
        <v>74</v>
      </c>
      <c r="AY4" t="s">
        <v>74</v>
      </c>
      <c r="AZ4" t="s">
        <v>123</v>
      </c>
      <c r="BA4" t="s">
        <v>74</v>
      </c>
      <c r="BB4">
        <v>370</v>
      </c>
      <c r="BC4">
        <v>377</v>
      </c>
      <c r="BD4" t="s">
        <v>74</v>
      </c>
      <c r="BE4" t="s">
        <v>74</v>
      </c>
      <c r="BF4" t="s">
        <v>74</v>
      </c>
      <c r="BG4" t="s">
        <v>74</v>
      </c>
      <c r="BH4" t="s">
        <v>74</v>
      </c>
      <c r="BI4">
        <v>8</v>
      </c>
      <c r="BJ4" t="s">
        <v>148</v>
      </c>
      <c r="BK4" t="s">
        <v>100</v>
      </c>
      <c r="BL4" t="s">
        <v>148</v>
      </c>
      <c r="BM4" t="s">
        <v>149</v>
      </c>
      <c r="BN4" t="s">
        <v>74</v>
      </c>
      <c r="BO4" t="s">
        <v>74</v>
      </c>
      <c r="BP4" t="s">
        <v>74</v>
      </c>
      <c r="BQ4" t="s">
        <v>74</v>
      </c>
      <c r="BR4" t="s">
        <v>103</v>
      </c>
      <c r="BS4" t="s">
        <v>150</v>
      </c>
      <c r="BT4" t="str">
        <f>HYPERLINK("https%3A%2F%2Fwww.webofscience.com%2Fwos%2Fwoscc%2Ffull-record%2FWOS:000490561600044","View Full Record in Web of Science")</f>
        <v>View Full Record in Web of Science</v>
      </c>
    </row>
    <row r="5" spans="1:72" x14ac:dyDescent="0.25">
      <c r="A5" t="s">
        <v>72</v>
      </c>
      <c r="B5" t="s">
        <v>151</v>
      </c>
      <c r="C5" t="s">
        <v>74</v>
      </c>
      <c r="D5" t="s">
        <v>74</v>
      </c>
      <c r="E5" t="s">
        <v>74</v>
      </c>
      <c r="F5" t="s">
        <v>152</v>
      </c>
      <c r="G5" t="s">
        <v>74</v>
      </c>
      <c r="H5" t="s">
        <v>74</v>
      </c>
      <c r="I5" t="s">
        <v>153</v>
      </c>
      <c r="J5" t="s">
        <v>154</v>
      </c>
      <c r="K5" t="s">
        <v>74</v>
      </c>
      <c r="L5" t="s">
        <v>74</v>
      </c>
      <c r="M5" t="s">
        <v>109</v>
      </c>
      <c r="N5" t="s">
        <v>79</v>
      </c>
      <c r="O5" t="s">
        <v>74</v>
      </c>
      <c r="P5" t="s">
        <v>74</v>
      </c>
      <c r="Q5" t="s">
        <v>74</v>
      </c>
      <c r="R5" t="s">
        <v>74</v>
      </c>
      <c r="S5" t="s">
        <v>74</v>
      </c>
      <c r="T5" t="s">
        <v>155</v>
      </c>
      <c r="U5" t="s">
        <v>156</v>
      </c>
      <c r="V5" t="s">
        <v>157</v>
      </c>
      <c r="W5" t="s">
        <v>158</v>
      </c>
      <c r="X5" t="s">
        <v>159</v>
      </c>
      <c r="Y5" t="s">
        <v>160</v>
      </c>
      <c r="Z5" t="s">
        <v>161</v>
      </c>
      <c r="AA5" t="s">
        <v>162</v>
      </c>
      <c r="AB5" t="s">
        <v>163</v>
      </c>
      <c r="AC5" t="s">
        <v>74</v>
      </c>
      <c r="AD5" t="s">
        <v>74</v>
      </c>
      <c r="AE5" t="s">
        <v>74</v>
      </c>
      <c r="AF5" t="s">
        <v>74</v>
      </c>
      <c r="AG5">
        <v>28</v>
      </c>
      <c r="AH5">
        <v>3</v>
      </c>
      <c r="AI5">
        <v>3</v>
      </c>
      <c r="AJ5">
        <v>0</v>
      </c>
      <c r="AK5">
        <v>7</v>
      </c>
      <c r="AL5" t="s">
        <v>164</v>
      </c>
      <c r="AM5" t="s">
        <v>165</v>
      </c>
      <c r="AN5" t="s">
        <v>166</v>
      </c>
      <c r="AO5" t="s">
        <v>167</v>
      </c>
      <c r="AP5" t="s">
        <v>168</v>
      </c>
      <c r="AQ5" t="s">
        <v>74</v>
      </c>
      <c r="AR5" t="s">
        <v>169</v>
      </c>
      <c r="AS5" t="s">
        <v>170</v>
      </c>
      <c r="AT5" t="s">
        <v>74</v>
      </c>
      <c r="AU5">
        <v>2019</v>
      </c>
      <c r="AV5">
        <v>23</v>
      </c>
      <c r="AW5">
        <v>2</v>
      </c>
      <c r="AX5" t="s">
        <v>74</v>
      </c>
      <c r="AY5" t="s">
        <v>74</v>
      </c>
      <c r="AZ5" t="s">
        <v>74</v>
      </c>
      <c r="BA5" t="s">
        <v>74</v>
      </c>
      <c r="BB5">
        <v>70</v>
      </c>
      <c r="BC5">
        <v>74</v>
      </c>
      <c r="BD5" t="s">
        <v>74</v>
      </c>
      <c r="BE5" t="s">
        <v>171</v>
      </c>
      <c r="BF5" t="str">
        <f>HYPERLINK("http://dx.doi.org/10.15561/20755279.2019.0203","http://dx.doi.org/10.15561/20755279.2019.0203")</f>
        <v>http://dx.doi.org/10.15561/20755279.2019.0203</v>
      </c>
      <c r="BG5" t="s">
        <v>74</v>
      </c>
      <c r="BH5" t="s">
        <v>74</v>
      </c>
      <c r="BI5">
        <v>5</v>
      </c>
      <c r="BJ5" t="s">
        <v>172</v>
      </c>
      <c r="BK5" t="s">
        <v>100</v>
      </c>
      <c r="BL5" t="s">
        <v>172</v>
      </c>
      <c r="BM5" t="s">
        <v>173</v>
      </c>
      <c r="BN5" t="s">
        <v>74</v>
      </c>
      <c r="BO5" t="s">
        <v>174</v>
      </c>
      <c r="BP5" t="s">
        <v>74</v>
      </c>
      <c r="BQ5" t="s">
        <v>74</v>
      </c>
      <c r="BR5" t="s">
        <v>103</v>
      </c>
      <c r="BS5" t="s">
        <v>175</v>
      </c>
      <c r="BT5" t="str">
        <f>HYPERLINK("https%3A%2F%2Fwww.webofscience.com%2Fwos%2Fwoscc%2Ffull-record%2FWOS:000465309700003","View Full Record in Web of Science")</f>
        <v>View Full Record in Web of Science</v>
      </c>
    </row>
    <row r="6" spans="1:72" x14ac:dyDescent="0.25">
      <c r="A6" t="s">
        <v>72</v>
      </c>
      <c r="B6" t="s">
        <v>176</v>
      </c>
      <c r="C6" t="s">
        <v>74</v>
      </c>
      <c r="D6" t="s">
        <v>74</v>
      </c>
      <c r="E6" t="s">
        <v>74</v>
      </c>
      <c r="F6" t="s">
        <v>177</v>
      </c>
      <c r="G6" t="s">
        <v>74</v>
      </c>
      <c r="H6" t="s">
        <v>74</v>
      </c>
      <c r="I6" t="s">
        <v>178</v>
      </c>
      <c r="J6" t="s">
        <v>179</v>
      </c>
      <c r="K6" t="s">
        <v>74</v>
      </c>
      <c r="L6" t="s">
        <v>74</v>
      </c>
      <c r="M6" t="s">
        <v>109</v>
      </c>
      <c r="N6" t="s">
        <v>79</v>
      </c>
      <c r="O6" t="s">
        <v>74</v>
      </c>
      <c r="P6" t="s">
        <v>74</v>
      </c>
      <c r="Q6" t="s">
        <v>74</v>
      </c>
      <c r="R6" t="s">
        <v>74</v>
      </c>
      <c r="S6" t="s">
        <v>74</v>
      </c>
      <c r="T6" t="s">
        <v>180</v>
      </c>
      <c r="U6" t="s">
        <v>74</v>
      </c>
      <c r="V6" t="s">
        <v>181</v>
      </c>
      <c r="W6" t="s">
        <v>182</v>
      </c>
      <c r="X6" t="s">
        <v>183</v>
      </c>
      <c r="Y6" t="s">
        <v>184</v>
      </c>
      <c r="Z6" t="s">
        <v>185</v>
      </c>
      <c r="AA6" t="s">
        <v>74</v>
      </c>
      <c r="AB6" t="s">
        <v>74</v>
      </c>
      <c r="AC6" t="s">
        <v>74</v>
      </c>
      <c r="AD6" t="s">
        <v>74</v>
      </c>
      <c r="AE6" t="s">
        <v>74</v>
      </c>
      <c r="AF6" t="s">
        <v>74</v>
      </c>
      <c r="AG6">
        <v>59</v>
      </c>
      <c r="AH6">
        <v>0</v>
      </c>
      <c r="AI6">
        <v>0</v>
      </c>
      <c r="AJ6">
        <v>0</v>
      </c>
      <c r="AK6">
        <v>3</v>
      </c>
      <c r="AL6" t="s">
        <v>186</v>
      </c>
      <c r="AM6" t="s">
        <v>187</v>
      </c>
      <c r="AN6" t="s">
        <v>188</v>
      </c>
      <c r="AO6" t="s">
        <v>189</v>
      </c>
      <c r="AP6" t="s">
        <v>190</v>
      </c>
      <c r="AQ6" t="s">
        <v>74</v>
      </c>
      <c r="AR6" t="s">
        <v>191</v>
      </c>
      <c r="AS6" t="s">
        <v>192</v>
      </c>
      <c r="AT6" t="s">
        <v>74</v>
      </c>
      <c r="AU6">
        <v>2017</v>
      </c>
      <c r="AV6">
        <v>36</v>
      </c>
      <c r="AW6">
        <v>4</v>
      </c>
      <c r="AX6" t="s">
        <v>74</v>
      </c>
      <c r="AY6" t="s">
        <v>74</v>
      </c>
      <c r="AZ6" t="s">
        <v>74</v>
      </c>
      <c r="BA6" t="s">
        <v>74</v>
      </c>
      <c r="BB6">
        <v>555</v>
      </c>
      <c r="BC6">
        <v>574</v>
      </c>
      <c r="BD6" t="s">
        <v>74</v>
      </c>
      <c r="BE6" t="s">
        <v>193</v>
      </c>
      <c r="BF6" t="str">
        <f>HYPERLINK("http://dx.doi.org/10.1080/02634937.2017.1314931","http://dx.doi.org/10.1080/02634937.2017.1314931")</f>
        <v>http://dx.doi.org/10.1080/02634937.2017.1314931</v>
      </c>
      <c r="BG6" t="s">
        <v>74</v>
      </c>
      <c r="BH6" t="s">
        <v>74</v>
      </c>
      <c r="BI6">
        <v>20</v>
      </c>
      <c r="BJ6" t="s">
        <v>194</v>
      </c>
      <c r="BK6" t="s">
        <v>126</v>
      </c>
      <c r="BL6" t="s">
        <v>194</v>
      </c>
      <c r="BM6" t="s">
        <v>195</v>
      </c>
      <c r="BN6" t="s">
        <v>74</v>
      </c>
      <c r="BO6" t="s">
        <v>74</v>
      </c>
      <c r="BP6" t="s">
        <v>74</v>
      </c>
      <c r="BQ6" t="s">
        <v>74</v>
      </c>
      <c r="BR6" t="s">
        <v>103</v>
      </c>
      <c r="BS6" t="s">
        <v>196</v>
      </c>
      <c r="BT6" t="str">
        <f>HYPERLINK("https%3A%2F%2Fwww.webofscience.com%2Fwos%2Fwoscc%2Ffull-record%2FWOS:000419323800008","View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2023-10-20T06:16:09Z</dcterms:created>
  <dcterms:modified xsi:type="dcterms:W3CDTF">2023-10-20T06:16:09Z</dcterms:modified>
</cp:coreProperties>
</file>